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zrg\20251223 踏印寻踪展览（技开）\挂网资料\"/>
    </mc:Choice>
  </mc:AlternateContent>
  <xr:revisionPtr revIDLastSave="0" documentId="13_ncr:1_{35440D2F-2BBA-4BCE-981C-37548ED52F98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0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4" l="1"/>
  <c r="E16" i="4"/>
  <c r="E4" i="4"/>
  <c r="E15" i="4" s="1"/>
  <c r="E5" i="4"/>
  <c r="L17" i="4"/>
  <c r="M17" i="4" s="1"/>
  <c r="L18" i="4"/>
  <c r="M18" i="4" s="1"/>
  <c r="L15" i="4"/>
  <c r="M15" i="4" s="1"/>
  <c r="G15" i="4"/>
  <c r="G14" i="4"/>
  <c r="E14" i="4"/>
  <c r="E7" i="4" l="1"/>
  <c r="L14" i="4"/>
  <c r="M14" i="4" s="1"/>
  <c r="H15" i="4" l="1"/>
  <c r="I15" i="4" s="1"/>
  <c r="J15" i="4" s="1"/>
  <c r="H14" i="4"/>
  <c r="I14" i="4" s="1"/>
  <c r="J14" i="4" s="1"/>
  <c r="H17" i="4"/>
  <c r="I17" i="4" s="1"/>
  <c r="J17" i="4" s="1"/>
  <c r="H18" i="4"/>
  <c r="I18" i="4" s="1"/>
  <c r="J18" i="4" s="1"/>
</calcChain>
</file>

<file path=xl/sharedStrings.xml><?xml version="1.0" encoding="utf-8"?>
<sst xmlns="http://schemas.openxmlformats.org/spreadsheetml/2006/main" count="61" uniqueCount="49">
  <si>
    <t>序号</t>
  </si>
  <si>
    <t>项目名称</t>
  </si>
  <si>
    <t>相关说明</t>
  </si>
  <si>
    <t>单位</t>
  </si>
  <si>
    <t>数量</t>
  </si>
  <si>
    <t>一</t>
  </si>
  <si>
    <t>基础制作部分</t>
  </si>
  <si>
    <t>设计费、建渣清理费分摊</t>
  </si>
  <si>
    <t>税金分摊</t>
  </si>
  <si>
    <t>项</t>
  </si>
  <si>
    <t>㎡</t>
  </si>
  <si>
    <t>小计</t>
  </si>
  <si>
    <t>二</t>
  </si>
  <si>
    <t>灯膜更制作</t>
  </si>
  <si>
    <t>UV透光灯膜，像胶边条</t>
  </si>
  <si>
    <t>展墙背景油画面打印</t>
  </si>
  <si>
    <t xml:space="preserve">1.名称：油画布UV打印展板                                                     
2.规格：根据展墙尺寸1.2米模数                                     
3.材料:12mm拉米娜、油画布UV打印、白色乳胶漆、水性原子灰                                        
4.含辅材、主材料.  (单位:㎡)   </t>
  </si>
  <si>
    <t>单元板内容展板UV制作</t>
  </si>
  <si>
    <t>1.名称：2cmPVC  UV打印展板                                                     
2.规格：展板尺寸根据排版文字图片定                                            
3.材料:  2cm厚洁皮板、高清墨水                                       
4.工艺：展板收口,定制收边条、精木背衬，离墙安装（展示内容由专业人士设计创作、排版、制作而成）
5.含辅材、主材料.  (单位:㎡)</t>
  </si>
  <si>
    <t>展品说明牌</t>
  </si>
  <si>
    <t>亚克力6MM*9MM</t>
  </si>
  <si>
    <t>个</t>
  </si>
  <si>
    <t>一级标题</t>
  </si>
  <si>
    <t>5块3.6*0.8平方米10mm厚亚克力背板，20mm厚水晶+3mm有色亚克力水晶立体字</t>
  </si>
  <si>
    <t>二级标题立体字</t>
  </si>
  <si>
    <t>13组 每组约10个字，字高8CM。</t>
  </si>
  <si>
    <t>组</t>
  </si>
  <si>
    <t>新建展墙</t>
  </si>
  <si>
    <t>墙面抹灰处理</t>
  </si>
  <si>
    <t>辅料墙面打磨+人工</t>
  </si>
  <si>
    <t>新建地台</t>
    <phoneticPr fontId="9" type="noConversion"/>
  </si>
  <si>
    <t>1.品牌：泰山品牌轻钢龙骨、泰山纸面石膏板、旺白瑞阻燃板                                                         
2.材质：轻钢龙骨、阻燃板、纸面石膏板                                                         3.型号规格：75mm*45mm*0.6mm龙骨、12mm厚阻燃板、9.5mm厚纸面石膏板                                                             4.制作工艺：75型轻钢龙骨，间距400mm，用10x80mm膨胀螺丝固定天地龙骨；12mm阻燃板基层钉在轻钢龙骨上，面贴9.5mm纸面石膏板用25自攻螺丝在阻燃板龙骨上固定。
5.含辅材、主材料.  (单位:㎡)</t>
    <phoneticPr fontId="9" type="noConversion"/>
  </si>
  <si>
    <t>1.品牌：旺白瑞阻燃板                                                         
2.材质：阻燃板、纤纤吸音板                                   3.型号规格：地台龙骨间距400X400*360mm，
5.含辅材、主材料.  (单位:㎡)</t>
    <phoneticPr fontId="9" type="noConversion"/>
  </si>
  <si>
    <t>展台草皮</t>
    <phoneticPr fontId="9" type="noConversion"/>
  </si>
  <si>
    <t>披毛犀、剑齿虎背景</t>
    <phoneticPr fontId="9" type="noConversion"/>
  </si>
  <si>
    <t>高清网格布UV打印安装</t>
    <phoneticPr fontId="9" type="noConversion"/>
  </si>
  <si>
    <t>场影植物配饰</t>
    <phoneticPr fontId="9" type="noConversion"/>
  </si>
  <si>
    <t>成品植物装饰</t>
    <phoneticPr fontId="9" type="noConversion"/>
  </si>
  <si>
    <t>项</t>
    <phoneticPr fontId="9" type="noConversion"/>
  </si>
  <si>
    <t>秋色草坪，展台及八骏图场景地面铺设</t>
    <phoneticPr fontId="9" type="noConversion"/>
  </si>
  <si>
    <t>2.0PVC+亚克力高清UV"马造型”雕刻制作</t>
  </si>
  <si>
    <t>主标题立体字</t>
  </si>
  <si>
    <t>大门“马”装饰造型</t>
  </si>
  <si>
    <t>定制语音解说系统</t>
  </si>
  <si>
    <t>展览广告及其它制作部分</t>
  </si>
  <si>
    <t>跃马扬蹄  趾迹千秋——马类演化史科普特展
制作项目清单</t>
  </si>
  <si>
    <t>展台护栏</t>
  </si>
  <si>
    <t>米</t>
  </si>
  <si>
    <t>木质立柱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</si>
</sst>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4">
    <font>
      <sz val="11"/>
      <name val="等线"/>
      <charset val="134"/>
    </font>
    <font>
      <sz val="11"/>
      <color rgb="FFFF0000"/>
      <name val="等线"/>
      <charset val="134"/>
    </font>
    <font>
      <b/>
      <sz val="11"/>
      <color rgb="FF000000"/>
      <name val="等线"/>
      <charset val="134"/>
    </font>
    <font>
      <sz val="11"/>
      <color rgb="FF000000"/>
      <name val="等线"/>
      <charset val="134"/>
    </font>
    <font>
      <sz val="20"/>
      <color rgb="FF000000"/>
      <name val="等线"/>
      <charset val="134"/>
    </font>
    <font>
      <b/>
      <sz val="11"/>
      <name val="等线"/>
      <charset val="134"/>
    </font>
    <font>
      <sz val="10"/>
      <color rgb="FF000000"/>
      <name val="等线"/>
      <charset val="134"/>
    </font>
    <font>
      <b/>
      <sz val="10"/>
      <color rgb="FF000000"/>
      <name val="等线"/>
      <charset val="134"/>
    </font>
    <font>
      <b/>
      <sz val="11"/>
      <color rgb="FFFF0000"/>
      <name val="等线"/>
      <charset val="134"/>
    </font>
    <font>
      <sz val="9"/>
      <name val="等线"/>
      <charset val="134"/>
    </font>
    <font>
      <sz val="11"/>
      <name val="等线"/>
      <family val="3"/>
      <charset val="134"/>
    </font>
    <font>
      <sz val="11"/>
      <color rgb="FF000000"/>
      <name val="等线"/>
      <family val="3"/>
      <charset val="134"/>
    </font>
    <font>
      <sz val="20"/>
      <color rgb="FF000000"/>
      <name val="等线"/>
      <family val="3"/>
      <charset val="134"/>
    </font>
    <font>
      <sz val="10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</cellXfs>
  <cellStyles count="2">
    <cellStyle name="常规" xfId="0" builtinId="0"/>
    <cellStyle name="常规 2" xfId="1" xr:uid="{C75BC5D3-17B5-4AC9-8628-5EC16BB1B46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11" sqref="C11"/>
    </sheetView>
  </sheetViews>
  <sheetFormatPr defaultColWidth="10" defaultRowHeight="14.25"/>
  <cols>
    <col min="1" max="1" width="3.75" style="3" customWidth="1"/>
    <col min="2" max="2" width="22.25" style="4" customWidth="1"/>
    <col min="3" max="3" width="43.375" style="5" customWidth="1"/>
    <col min="4" max="4" width="6.375" style="3" customWidth="1"/>
    <col min="5" max="5" width="11.75" style="3" customWidth="1"/>
    <col min="6" max="6" width="10" style="2"/>
    <col min="7" max="7" width="9.25" style="2" hidden="1" customWidth="1"/>
    <col min="8" max="8" width="9.25" style="6" hidden="1" customWidth="1"/>
    <col min="9" max="10" width="9.25" style="7" hidden="1" customWidth="1"/>
    <col min="11" max="11" width="9.25" style="8" hidden="1" customWidth="1"/>
    <col min="12" max="13" width="9.25" style="6" hidden="1" customWidth="1"/>
    <col min="14" max="14" width="10" style="9" hidden="1" customWidth="1"/>
    <col min="15" max="15" width="12.625" style="2" customWidth="1"/>
    <col min="16" max="16384" width="10" style="2"/>
  </cols>
  <sheetData>
    <row r="1" spans="1:14" ht="67.5" customHeight="1">
      <c r="A1" s="43" t="s">
        <v>45</v>
      </c>
      <c r="B1" s="44"/>
      <c r="C1" s="45"/>
      <c r="D1" s="44"/>
      <c r="E1" s="44"/>
    </row>
    <row r="2" spans="1:14" s="1" customFormat="1" ht="26.45" customHeight="1">
      <c r="A2" s="10" t="s">
        <v>0</v>
      </c>
      <c r="B2" s="11" t="s">
        <v>1</v>
      </c>
      <c r="C2" s="10" t="s">
        <v>2</v>
      </c>
      <c r="D2" s="10" t="s">
        <v>3</v>
      </c>
      <c r="E2" s="10" t="s">
        <v>4</v>
      </c>
      <c r="H2" s="19"/>
      <c r="I2" s="20"/>
      <c r="J2" s="20"/>
      <c r="K2" s="21"/>
      <c r="L2" s="19"/>
      <c r="M2" s="22"/>
      <c r="N2" s="33"/>
    </row>
    <row r="3" spans="1:14" s="1" customFormat="1" ht="27" customHeight="1">
      <c r="A3" s="10" t="s">
        <v>5</v>
      </c>
      <c r="B3" s="11" t="s">
        <v>6</v>
      </c>
      <c r="C3" s="12"/>
      <c r="D3" s="10"/>
      <c r="E3" s="10"/>
      <c r="G3" s="46" t="s">
        <v>7</v>
      </c>
      <c r="H3" s="47"/>
      <c r="I3" s="48"/>
      <c r="J3" s="48"/>
      <c r="K3" s="49"/>
      <c r="L3" s="50" t="s">
        <v>8</v>
      </c>
      <c r="M3" s="51"/>
      <c r="N3" s="52"/>
    </row>
    <row r="4" spans="1:14" s="1" customFormat="1" ht="134.25" customHeight="1">
      <c r="A4" s="36">
        <v>1</v>
      </c>
      <c r="B4" s="37" t="s">
        <v>27</v>
      </c>
      <c r="C4" s="38" t="s">
        <v>31</v>
      </c>
      <c r="D4" s="36" t="s">
        <v>10</v>
      </c>
      <c r="E4" s="36">
        <f>(3.5+6.3+3.4+2.2)*3.6*2+10</f>
        <v>120.88000000000002</v>
      </c>
      <c r="G4" s="23"/>
      <c r="H4" s="24"/>
      <c r="I4" s="25"/>
      <c r="J4" s="25"/>
      <c r="K4" s="26"/>
      <c r="L4" s="27"/>
      <c r="M4" s="22"/>
      <c r="N4" s="33"/>
    </row>
    <row r="5" spans="1:14" s="1" customFormat="1" ht="65.45" customHeight="1">
      <c r="A5" s="36">
        <v>2</v>
      </c>
      <c r="B5" s="37" t="s">
        <v>30</v>
      </c>
      <c r="C5" s="38" t="s">
        <v>32</v>
      </c>
      <c r="D5" s="36" t="s">
        <v>10</v>
      </c>
      <c r="E5" s="36">
        <f>12+5.5+4+20+25+5</f>
        <v>71.5</v>
      </c>
      <c r="G5" s="23"/>
      <c r="H5" s="24"/>
      <c r="I5" s="25"/>
      <c r="J5" s="25"/>
      <c r="K5" s="26"/>
      <c r="L5" s="27"/>
      <c r="M5" s="22"/>
      <c r="N5" s="33"/>
    </row>
    <row r="6" spans="1:14" s="1" customFormat="1" ht="33.75" customHeight="1">
      <c r="A6" s="36">
        <v>3</v>
      </c>
      <c r="B6" s="37" t="s">
        <v>46</v>
      </c>
      <c r="C6" s="38" t="s">
        <v>48</v>
      </c>
      <c r="D6" s="36" t="s">
        <v>47</v>
      </c>
      <c r="E6" s="36">
        <v>25</v>
      </c>
      <c r="G6" s="23"/>
      <c r="H6" s="24"/>
      <c r="I6" s="25"/>
      <c r="J6" s="25"/>
      <c r="K6" s="26"/>
      <c r="L6" s="27"/>
      <c r="M6" s="22"/>
      <c r="N6" s="33"/>
    </row>
    <row r="7" spans="1:14" s="1" customFormat="1" ht="34.15" customHeight="1">
      <c r="A7" s="36">
        <v>4</v>
      </c>
      <c r="B7" s="37" t="s">
        <v>33</v>
      </c>
      <c r="C7" s="38" t="s">
        <v>39</v>
      </c>
      <c r="D7" s="36" t="s">
        <v>10</v>
      </c>
      <c r="E7" s="36">
        <f>E5+42</f>
        <v>113.5</v>
      </c>
      <c r="G7" s="23"/>
      <c r="H7" s="24"/>
      <c r="I7" s="25"/>
      <c r="J7" s="25"/>
      <c r="K7" s="26"/>
      <c r="L7" s="27"/>
      <c r="M7" s="22"/>
      <c r="N7" s="33"/>
    </row>
    <row r="8" spans="1:14" s="1" customFormat="1" ht="29.45" customHeight="1">
      <c r="A8" s="36">
        <v>5</v>
      </c>
      <c r="B8" s="37" t="s">
        <v>28</v>
      </c>
      <c r="C8" s="38" t="s">
        <v>29</v>
      </c>
      <c r="D8" s="36" t="s">
        <v>10</v>
      </c>
      <c r="E8" s="36">
        <v>60</v>
      </c>
      <c r="G8" s="23"/>
      <c r="H8" s="24"/>
      <c r="I8" s="25"/>
      <c r="J8" s="25"/>
      <c r="K8" s="26"/>
      <c r="L8" s="27"/>
      <c r="M8" s="22"/>
      <c r="N8" s="33"/>
    </row>
    <row r="9" spans="1:14" ht="28.15" customHeight="1">
      <c r="A9" s="36">
        <v>6</v>
      </c>
      <c r="B9" s="39" t="s">
        <v>36</v>
      </c>
      <c r="C9" s="40" t="s">
        <v>37</v>
      </c>
      <c r="D9" s="41" t="s">
        <v>38</v>
      </c>
      <c r="E9" s="13">
        <v>1</v>
      </c>
      <c r="G9" s="16"/>
      <c r="H9" s="28"/>
      <c r="I9" s="29"/>
      <c r="J9" s="29"/>
      <c r="K9" s="30"/>
      <c r="L9" s="31"/>
      <c r="M9" s="28"/>
      <c r="N9" s="34"/>
    </row>
    <row r="10" spans="1:14" ht="24.6" customHeight="1">
      <c r="A10" s="13"/>
      <c r="B10" s="10" t="s">
        <v>11</v>
      </c>
      <c r="C10" s="17"/>
      <c r="D10" s="13"/>
      <c r="E10" s="13"/>
      <c r="G10" s="16"/>
      <c r="H10" s="28"/>
      <c r="I10" s="29"/>
      <c r="J10" s="29"/>
      <c r="K10" s="30"/>
      <c r="L10" s="31"/>
      <c r="M10" s="28"/>
      <c r="N10" s="34"/>
    </row>
    <row r="11" spans="1:14" s="1" customFormat="1" ht="27.75" customHeight="1">
      <c r="A11" s="10" t="s">
        <v>12</v>
      </c>
      <c r="B11" s="11" t="s">
        <v>44</v>
      </c>
      <c r="C11" s="18"/>
      <c r="D11" s="10"/>
      <c r="E11" s="10"/>
      <c r="G11" s="16"/>
      <c r="H11" s="28"/>
      <c r="I11" s="29"/>
      <c r="J11" s="29"/>
      <c r="K11" s="30"/>
      <c r="L11" s="31"/>
      <c r="M11" s="28"/>
      <c r="N11" s="35"/>
    </row>
    <row r="12" spans="1:14" s="1" customFormat="1" ht="27.75" customHeight="1">
      <c r="A12" s="13">
        <v>1</v>
      </c>
      <c r="B12" s="14" t="s">
        <v>42</v>
      </c>
      <c r="C12" s="17" t="s">
        <v>40</v>
      </c>
      <c r="D12" s="42" t="s">
        <v>10</v>
      </c>
      <c r="E12" s="13">
        <f>1.2*2.4*10</f>
        <v>28.799999999999997</v>
      </c>
      <c r="G12" s="16"/>
      <c r="H12" s="28"/>
      <c r="I12" s="29"/>
      <c r="J12" s="29"/>
      <c r="K12" s="30"/>
      <c r="L12" s="31"/>
      <c r="M12" s="28"/>
      <c r="N12" s="35"/>
    </row>
    <row r="13" spans="1:14" s="1" customFormat="1" ht="27.75" customHeight="1">
      <c r="A13" s="13">
        <v>2</v>
      </c>
      <c r="B13" s="14" t="s">
        <v>41</v>
      </c>
      <c r="C13" s="17" t="s">
        <v>41</v>
      </c>
      <c r="D13" s="42" t="s">
        <v>9</v>
      </c>
      <c r="E13" s="13">
        <v>1</v>
      </c>
      <c r="G13" s="16"/>
      <c r="H13" s="28"/>
      <c r="I13" s="29"/>
      <c r="J13" s="29"/>
      <c r="K13" s="30"/>
      <c r="L13" s="31"/>
      <c r="M13" s="28"/>
      <c r="N13" s="35"/>
    </row>
    <row r="14" spans="1:14" ht="34.15" customHeight="1">
      <c r="A14" s="13">
        <v>3</v>
      </c>
      <c r="B14" s="14" t="s">
        <v>13</v>
      </c>
      <c r="C14" s="15" t="s">
        <v>14</v>
      </c>
      <c r="D14" s="13" t="s">
        <v>10</v>
      </c>
      <c r="E14" s="13">
        <f>3*3*6</f>
        <v>54</v>
      </c>
      <c r="G14" s="16">
        <f t="shared" ref="G14:G15" si="0">15000+3000</f>
        <v>18000</v>
      </c>
      <c r="H14" s="28" t="e">
        <f>#REF!/#REF!</f>
        <v>#REF!</v>
      </c>
      <c r="I14" s="29" t="e">
        <f t="shared" ref="I14:I18" si="1">G14*H14</f>
        <v>#REF!</v>
      </c>
      <c r="J14" s="29" t="e">
        <f>I14/E15</f>
        <v>#REF!</v>
      </c>
      <c r="K14" s="30">
        <v>7.0536541690544601</v>
      </c>
      <c r="L14" s="31" t="e">
        <f>#REF!*6/100</f>
        <v>#REF!</v>
      </c>
      <c r="M14" s="28" t="e">
        <f>L14/E15</f>
        <v>#REF!</v>
      </c>
      <c r="N14" s="34">
        <v>9.6</v>
      </c>
    </row>
    <row r="15" spans="1:14" ht="73.5" customHeight="1">
      <c r="A15" s="13">
        <v>4</v>
      </c>
      <c r="B15" s="14" t="s">
        <v>15</v>
      </c>
      <c r="C15" s="15" t="s">
        <v>16</v>
      </c>
      <c r="D15" s="13" t="s">
        <v>10</v>
      </c>
      <c r="E15" s="13">
        <f>120*4+(5)+E4</f>
        <v>605.88</v>
      </c>
      <c r="G15" s="16">
        <f t="shared" si="0"/>
        <v>18000</v>
      </c>
      <c r="H15" s="28" t="e">
        <f>#REF!/#REF!</f>
        <v>#REF!</v>
      </c>
      <c r="I15" s="29" t="e">
        <f t="shared" si="1"/>
        <v>#REF!</v>
      </c>
      <c r="J15" s="29" t="e">
        <f>I15/E17</f>
        <v>#REF!</v>
      </c>
      <c r="K15" s="30">
        <v>11.814870733166201</v>
      </c>
      <c r="L15" s="31" t="e">
        <f>#REF!*6/100</f>
        <v>#REF!</v>
      </c>
      <c r="M15" s="28" t="e">
        <f>L15/E17</f>
        <v>#REF!</v>
      </c>
      <c r="N15" s="34">
        <v>16.079999999999998</v>
      </c>
    </row>
    <row r="16" spans="1:14" ht="42.75" customHeight="1">
      <c r="A16" s="13">
        <v>5</v>
      </c>
      <c r="B16" s="39" t="s">
        <v>34</v>
      </c>
      <c r="C16" s="40" t="s">
        <v>35</v>
      </c>
      <c r="D16" s="13" t="s">
        <v>10</v>
      </c>
      <c r="E16" s="13">
        <f>6.8*4</f>
        <v>27.2</v>
      </c>
      <c r="G16" s="16"/>
      <c r="H16" s="28"/>
      <c r="I16" s="29"/>
      <c r="J16" s="29"/>
      <c r="K16" s="30"/>
      <c r="L16" s="31"/>
      <c r="M16" s="28"/>
      <c r="N16" s="34"/>
    </row>
    <row r="17" spans="1:14" ht="81" customHeight="1">
      <c r="A17" s="13">
        <v>6</v>
      </c>
      <c r="B17" s="14" t="s">
        <v>17</v>
      </c>
      <c r="C17" s="15" t="s">
        <v>18</v>
      </c>
      <c r="D17" s="13" t="s">
        <v>10</v>
      </c>
      <c r="E17" s="13">
        <v>50</v>
      </c>
      <c r="G17" s="16">
        <v>18000</v>
      </c>
      <c r="H17" s="28" t="e">
        <f>#REF!/#REF!</f>
        <v>#REF!</v>
      </c>
      <c r="I17" s="29" t="e">
        <f t="shared" si="1"/>
        <v>#REF!</v>
      </c>
      <c r="J17" s="29" t="e">
        <f>I17/E20</f>
        <v>#REF!</v>
      </c>
      <c r="K17" s="30">
        <v>1.98384023504657</v>
      </c>
      <c r="L17" s="31" t="e">
        <f>#REF!*6/100</f>
        <v>#REF!</v>
      </c>
      <c r="M17" s="28" t="e">
        <f>L17/E20</f>
        <v>#REF!</v>
      </c>
      <c r="N17" s="34">
        <v>2.7</v>
      </c>
    </row>
    <row r="18" spans="1:14" ht="30.75" customHeight="1">
      <c r="A18" s="13">
        <v>7</v>
      </c>
      <c r="B18" s="14" t="s">
        <v>19</v>
      </c>
      <c r="C18" s="15" t="s">
        <v>20</v>
      </c>
      <c r="D18" s="13" t="s">
        <v>21</v>
      </c>
      <c r="E18" s="13">
        <v>50</v>
      </c>
      <c r="G18" s="16">
        <v>18000</v>
      </c>
      <c r="H18" s="28" t="e">
        <f>#REF!/#REF!</f>
        <v>#REF!</v>
      </c>
      <c r="I18" s="29" t="e">
        <f t="shared" si="1"/>
        <v>#REF!</v>
      </c>
      <c r="J18" s="29" t="e">
        <f>I18/E18</f>
        <v>#REF!</v>
      </c>
      <c r="K18" s="30">
        <v>22.0426692782952</v>
      </c>
      <c r="L18" s="31" t="e">
        <f>#REF!*6/100</f>
        <v>#REF!</v>
      </c>
      <c r="M18" s="28" t="e">
        <f>L18/E18</f>
        <v>#REF!</v>
      </c>
      <c r="N18" s="34">
        <v>30</v>
      </c>
    </row>
    <row r="19" spans="1:14" ht="37.9" customHeight="1">
      <c r="A19" s="13">
        <v>8</v>
      </c>
      <c r="B19" s="14" t="s">
        <v>22</v>
      </c>
      <c r="C19" s="15" t="s">
        <v>23</v>
      </c>
      <c r="D19" s="13" t="s">
        <v>21</v>
      </c>
      <c r="E19" s="13">
        <v>6</v>
      </c>
      <c r="G19" s="16"/>
      <c r="H19" s="28"/>
      <c r="I19" s="29"/>
      <c r="J19" s="29"/>
      <c r="K19" s="30"/>
      <c r="L19" s="31"/>
      <c r="M19" s="28"/>
      <c r="N19" s="34"/>
    </row>
    <row r="20" spans="1:14" ht="31.5" customHeight="1">
      <c r="A20" s="13">
        <v>9</v>
      </c>
      <c r="B20" s="14" t="s">
        <v>24</v>
      </c>
      <c r="C20" s="15" t="s">
        <v>25</v>
      </c>
      <c r="D20" s="13" t="s">
        <v>26</v>
      </c>
      <c r="E20" s="13">
        <v>24</v>
      </c>
      <c r="G20" s="16"/>
      <c r="H20" s="28"/>
      <c r="I20" s="29"/>
      <c r="J20" s="29"/>
      <c r="K20" s="30"/>
      <c r="L20" s="31"/>
      <c r="M20" s="28"/>
      <c r="N20" s="34"/>
    </row>
    <row r="21" spans="1:14" ht="40.15" customHeight="1">
      <c r="A21" s="13">
        <v>10</v>
      </c>
      <c r="B21" s="14" t="s">
        <v>43</v>
      </c>
      <c r="C21" s="15"/>
      <c r="D21" s="13" t="s">
        <v>26</v>
      </c>
      <c r="E21" s="13">
        <v>5</v>
      </c>
      <c r="L21" s="32"/>
    </row>
    <row r="22" spans="1:14" ht="27" customHeight="1">
      <c r="A22" s="13"/>
      <c r="B22" s="10" t="s">
        <v>11</v>
      </c>
      <c r="C22" s="17"/>
      <c r="D22" s="13"/>
      <c r="E22" s="13"/>
      <c r="L22" s="32"/>
    </row>
  </sheetData>
  <mergeCells count="3">
    <mergeCell ref="A1:E1"/>
    <mergeCell ref="G3:K3"/>
    <mergeCell ref="L3:N3"/>
  </mergeCells>
  <phoneticPr fontId="9" type="noConversion"/>
  <pageMargins left="0.75" right="0.46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xcj83</dc:creator>
  <cp:lastModifiedBy>Administrator</cp:lastModifiedBy>
  <cp:lastPrinted>2026-01-16T06:59:06Z</cp:lastPrinted>
  <dcterms:created xsi:type="dcterms:W3CDTF">2022-08-21T06:09:00Z</dcterms:created>
  <dcterms:modified xsi:type="dcterms:W3CDTF">2026-01-16T07:00:22Z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738206D279F84877AFE87647DF001E9E_13</vt:lpwstr>
  </property>
  <property fmtid="{D5CDD505-2E9C-101B-9397-08002B2CF9AE}" pid="3" name="KSOProductBuildVer">
    <vt:lpwstr>2052-12.1.0.22529</vt:lpwstr>
  </property>
</Properties>
</file>